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280" windowHeight="6930"/>
  </bookViews>
  <sheets>
    <sheet name="Лист1" sheetId="1" r:id="rId1"/>
  </sheets>
  <definedNames>
    <definedName name="_xlnm._FilterDatabase" localSheetId="0" hidden="1">Лист1!$L$9:$M$11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9" i="1" l="1"/>
  <c r="N29" i="1"/>
  <c r="O29" i="1"/>
  <c r="P29" i="1"/>
  <c r="Q29" i="1"/>
  <c r="L29" i="1"/>
</calcChain>
</file>

<file path=xl/comments1.xml><?xml version="1.0" encoding="utf-8"?>
<comments xmlns="http://schemas.openxmlformats.org/spreadsheetml/2006/main">
  <authors>
    <author>Дементьева Ольга Юрьевна</author>
  </authors>
  <commentList>
    <comment ref="L9" authorId="0">
      <text>
        <r>
          <rPr>
            <b/>
            <sz val="9"/>
            <color indexed="81"/>
            <rFont val="Tahoma"/>
            <family val="2"/>
            <charset val="204"/>
          </rPr>
          <t>Нестеренко Е.А.:</t>
        </r>
        <r>
          <rPr>
            <sz val="9"/>
            <color indexed="81"/>
            <rFont val="Tahoma"/>
            <family val="2"/>
            <charset val="204"/>
          </rPr>
          <t xml:space="preserve">
утверждено Законом 292-ОЗ от 08.10.2018</t>
        </r>
      </text>
    </comment>
  </commentList>
</comments>
</file>

<file path=xl/sharedStrings.xml><?xml version="1.0" encoding="utf-8"?>
<sst xmlns="http://schemas.openxmlformats.org/spreadsheetml/2006/main" count="153" uniqueCount="82">
  <si>
    <t>РЕЕСТР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</si>
  <si>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</si>
  <si>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</si>
  <si>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</si>
  <si>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</si>
  <si>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</si>
  <si>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</si>
  <si>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</si>
  <si>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</si>
  <si>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</si>
  <si>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подвидв доходов бюджета</t>
  </si>
  <si>
    <t>аналитическая группа подвида доходов бюджета</t>
  </si>
  <si>
    <t xml:space="preserve">код </t>
  </si>
  <si>
    <t>наименование</t>
  </si>
  <si>
    <t>№ п/п</t>
  </si>
  <si>
    <t>Оценка исполнения местного бюджета в текущем году</t>
  </si>
  <si>
    <t>Прогноз доходов местного бюджета</t>
  </si>
  <si>
    <t>0000</t>
  </si>
  <si>
    <t>01</t>
  </si>
  <si>
    <t>03</t>
  </si>
  <si>
    <t>02</t>
  </si>
  <si>
    <t>010</t>
  </si>
  <si>
    <t>110</t>
  </si>
  <si>
    <t>030</t>
  </si>
  <si>
    <t>тыс. руб.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</si>
  <si>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</si>
  <si>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</si>
  <si>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</si>
  <si>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</si>
  <si>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227/1 и 228 Налогового кодекса Российской Федерации</t>
  </si>
  <si>
    <t>Федеральная налоговая служба (Управление Федеральной налоговой  службы по Новосибирской области)</t>
  </si>
  <si>
    <t>05</t>
  </si>
  <si>
    <t>06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</si>
  <si>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</si>
  <si>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</si>
  <si>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</si>
  <si>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</si>
  <si>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</si>
  <si>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</si>
  <si>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150</t>
  </si>
  <si>
    <t>11</t>
  </si>
  <si>
    <t>35</t>
  </si>
  <si>
    <t>120</t>
  </si>
  <si>
    <t>001</t>
  </si>
  <si>
    <t>999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</si>
  <si>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</si>
  <si>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</si>
  <si>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</si>
  <si>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</si>
  <si>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</si>
  <si>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</si>
  <si>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измеренеия</t>
  </si>
  <si>
    <t>Елизаветинский сельсовет Чистоозерного района</t>
  </si>
  <si>
    <t>источников доходов местного бюджета Елизаветинского сельсовета Чистоозерного района Новосибирской области</t>
  </si>
  <si>
    <t xml:space="preserve">администрация Елизаветинского сельсовета  Чистоозерного района Новосибирской области </t>
  </si>
  <si>
    <t>администрация Елизаветинского сельсовета Чистоозерного района Новосибирской области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</si>
  <si>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</si>
  <si>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межбюджетные трансферты, передаваемые бюджетам сельских поселений</t>
  </si>
  <si>
    <t>025</t>
  </si>
  <si>
    <t>49</t>
  </si>
  <si>
    <t>13</t>
  </si>
  <si>
    <t>995</t>
  </si>
  <si>
    <t>130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</si>
  <si>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</si>
  <si>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доходы от компенсации затрат сельских поселений</t>
  </si>
  <si>
    <t>16</t>
  </si>
  <si>
    <t>Дотации бюджетам сельских поселений на выравнивание бюджетной обеспеченности из бюджетов муниципальных районов</t>
  </si>
  <si>
    <t>231</t>
  </si>
  <si>
    <t>241</t>
  </si>
  <si>
    <t>ИТОГО</t>
  </si>
  <si>
    <t xml:space="preserve">                      на 1 октября 2024 года</t>
  </si>
  <si>
    <t>на 2025 год и плановый период 2026 и  2027 годов</t>
  </si>
  <si>
    <t>Прогноз доходов бюджета на 2024 год (текущий финансовый год)</t>
  </si>
  <si>
    <t>Кассовые поступления в текущем финансовом году по состоянию на  01 октября 2024г.</t>
  </si>
  <si>
    <t>2025 год</t>
  </si>
  <si>
    <t>2026год</t>
  </si>
  <si>
    <t>2027 год</t>
  </si>
  <si>
    <t>Инициативные платежи, зачисляемые в бюджет сельских поселений</t>
  </si>
  <si>
    <t>17</t>
  </si>
  <si>
    <t>15</t>
  </si>
  <si>
    <t>Прочие субсидии бюджетам сельских поселений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</si>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</sst>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6" fillId="0" borderId="1" xfId="0" applyFont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7" fillId="0" borderId="6" xfId="1" applyNumberFormat="1" applyFont="1" applyFill="1" applyBorder="1" applyAlignment="1" applyProtection="1">
      <alignment horizontal="center" wrapText="1"/>
      <protection hidden="1"/>
    </xf>
    <xf numFmtId="49" fontId="4" fillId="0" borderId="1" xfId="0" applyNumberFormat="1" applyFont="1" applyBorder="1" applyAlignment="1">
      <alignment horizontal="center" wrapText="1" readingOrder="1"/>
    </xf>
    <xf numFmtId="0" fontId="1" fillId="0" borderId="1" xfId="0" applyNumberFormat="1" applyFont="1" applyBorder="1" applyAlignment="1">
      <alignment horizontal="center" wrapText="1" readingOrder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1" xfId="0" applyFont="1" applyBorder="1"/>
    <xf numFmtId="0" fontId="7" fillId="0" borderId="1" xfId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Fill="1" applyBorder="1" applyAlignment="1" applyProtection="1">
      <alignment horizontal="center" vertical="center"/>
      <protection hidden="1"/>
    </xf>
    <xf numFmtId="0" fontId="8" fillId="0" borderId="0" xfId="0" applyFont="1"/>
    <xf numFmtId="0" fontId="6" fillId="0" borderId="0" xfId="0" applyFont="1"/>
    <xf numFmtId="2" fontId="1" fillId="2" borderId="2" xfId="1" applyNumberFormat="1" applyFont="1" applyFill="1" applyBorder="1" applyAlignment="1" applyProtection="1">
      <alignment horizontal="center" wrapText="1"/>
      <protection hidden="1"/>
    </xf>
    <xf numFmtId="2" fontId="5" fillId="2" borderId="1" xfId="0" applyNumberFormat="1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2" fontId="0" fillId="2" borderId="1" xfId="0" applyNumberFormat="1" applyFill="1" applyBorder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/>
    </xf>
    <xf numFmtId="49" fontId="7" fillId="0" borderId="0" xfId="0" applyNumberFormat="1" applyFont="1" applyFill="1" applyAlignment="1">
      <alignment horizontal="left" wrapText="1"/>
    </xf>
    <xf numFmtId="49" fontId="7" fillId="0" borderId="7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7" fillId="0" borderId="8" xfId="0" applyNumberFormat="1" applyFont="1" applyFill="1" applyBorder="1" applyAlignment="1">
      <alignment horizontal="left" wrapText="1"/>
    </xf>
    <xf numFmtId="0" fontId="7" fillId="0" borderId="1" xfId="1" applyFont="1" applyFill="1" applyBorder="1" applyAlignment="1" applyProtection="1">
      <alignment horizontal="center" vertical="center"/>
      <protection hidden="1"/>
    </xf>
    <xf numFmtId="0" fontId="7" fillId="0" borderId="1" xfId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>
      <alignment horizontal="center"/>
    </xf>
    <xf numFmtId="0" fontId="8" fillId="0" borderId="4" xfId="0" applyFont="1" applyBorder="1" applyAlignment="1"/>
    <xf numFmtId="1" fontId="7" fillId="0" borderId="1" xfId="1" applyNumberFormat="1" applyFont="1" applyFill="1" applyBorder="1" applyAlignment="1" applyProtection="1">
      <alignment horizontal="center" vertical="center"/>
      <protection hidden="1"/>
    </xf>
    <xf numFmtId="2" fontId="1" fillId="2" borderId="1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9"/>
  <sheetViews>
    <sheetView tabSelected="1" workbookViewId="0">
      <selection activeCell="R27" sqref="R27"/>
    </sheetView>
  </sheetViews>
  <sheetFormatPr defaultRowHeight="15" x14ac:dyDescent="0.25"/>
  <cols>
    <col min="1" max="1" width="3.5703125" customWidth="1"/>
    <col min="2" max="2" width="5.140625" customWidth="1"/>
    <col min="3" max="3" width="5.42578125" customWidth="1"/>
    <col min="4" max="4" width="4.85546875" customWidth="1"/>
    <col min="5" max="5" width="5.42578125" customWidth="1"/>
    <col min="6" max="6" width="5.140625" customWidth="1"/>
    <col min="7" max="7" width="5.85546875" customWidth="1"/>
    <col min="8" max="8" width="4.42578125" customWidth="1"/>
    <col min="9" max="9" width="35.28515625" customWidth="1"/>
    <col min="10" max="10" width="4" customWidth="1"/>
    <col min="11" max="11" width="20.5703125" customWidth="1"/>
    <col min="12" max="12" width="9.7109375" customWidth="1"/>
    <col min="13" max="13" width="7.85546875" customWidth="1"/>
    <col min="14" max="14" width="9.28515625" customWidth="1"/>
    <col min="15" max="15" width="7.28515625" customWidth="1"/>
    <col min="16" max="16" width="7.85546875" customWidth="1"/>
    <col min="17" max="17" width="8" customWidth="1"/>
  </cols>
  <sheetData>
    <row r="2" spans="1:17" x14ac:dyDescent="0.25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x14ac:dyDescent="0.25">
      <c r="A3" s="28" t="s">
        <v>53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x14ac:dyDescent="0.25">
      <c r="A4" s="28" t="s">
        <v>71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7" x14ac:dyDescent="0.25">
      <c r="A5" s="11"/>
      <c r="B5" s="12"/>
      <c r="C5" s="12"/>
      <c r="D5" s="12"/>
      <c r="E5" s="12"/>
      <c r="F5" s="12"/>
      <c r="G5" s="12"/>
      <c r="H5" s="12"/>
      <c r="I5" s="22" t="s">
        <v>70</v>
      </c>
      <c r="J5" s="12"/>
      <c r="K5" s="12"/>
      <c r="L5" s="12"/>
      <c r="M5" s="12"/>
      <c r="N5" s="12"/>
      <c r="O5" s="12"/>
      <c r="P5" s="12"/>
      <c r="Q5" s="12"/>
    </row>
    <row r="6" spans="1:17" ht="34.15" customHeight="1" x14ac:dyDescent="0.25">
      <c r="A6" s="26" t="s">
        <v>49</v>
      </c>
      <c r="B6" s="26"/>
      <c r="C6" s="26"/>
      <c r="D6" s="26"/>
      <c r="E6" s="26"/>
      <c r="F6" s="26"/>
      <c r="G6" s="30" t="s">
        <v>54</v>
      </c>
      <c r="H6" s="30"/>
      <c r="I6" s="30"/>
      <c r="J6" s="30"/>
      <c r="K6" s="30"/>
      <c r="L6" s="30"/>
      <c r="M6" s="30"/>
      <c r="N6" s="30"/>
      <c r="O6" s="30"/>
      <c r="P6" s="30"/>
      <c r="Q6" s="12"/>
    </row>
    <row r="7" spans="1:17" ht="34.15" customHeight="1" x14ac:dyDescent="0.25">
      <c r="A7" s="26" t="s">
        <v>50</v>
      </c>
      <c r="B7" s="26"/>
      <c r="C7" s="26"/>
      <c r="D7" s="26"/>
      <c r="E7" s="26"/>
      <c r="F7" s="26"/>
      <c r="G7" s="27" t="s">
        <v>52</v>
      </c>
      <c r="H7" s="27"/>
      <c r="I7" s="27"/>
      <c r="J7" s="27"/>
      <c r="K7" s="27"/>
      <c r="L7" s="27"/>
      <c r="M7" s="27"/>
      <c r="N7" s="27"/>
      <c r="O7" s="27"/>
      <c r="P7" s="27"/>
      <c r="Q7" s="12"/>
    </row>
    <row r="8" spans="1:17" x14ac:dyDescent="0.25">
      <c r="A8" s="18" t="s">
        <v>51</v>
      </c>
      <c r="B8" s="18"/>
      <c r="C8" s="18"/>
      <c r="D8" s="18"/>
      <c r="E8" s="18"/>
      <c r="F8" s="18"/>
      <c r="G8" s="18" t="s">
        <v>24</v>
      </c>
      <c r="H8" s="18"/>
      <c r="I8" s="18"/>
      <c r="J8" s="18"/>
      <c r="K8" s="17"/>
      <c r="L8" s="17"/>
      <c r="M8" s="17"/>
      <c r="N8" s="18"/>
      <c r="O8" s="18"/>
    </row>
    <row r="9" spans="1:17" x14ac:dyDescent="0.25">
      <c r="A9" s="33" t="s">
        <v>14</v>
      </c>
      <c r="B9" s="35">
        <v>0</v>
      </c>
      <c r="C9" s="35"/>
      <c r="D9" s="35"/>
      <c r="E9" s="35"/>
      <c r="F9" s="35"/>
      <c r="G9" s="35"/>
      <c r="H9" s="35"/>
      <c r="I9" s="24" t="s">
        <v>1</v>
      </c>
      <c r="J9" s="24" t="s">
        <v>2</v>
      </c>
      <c r="K9" s="24"/>
      <c r="L9" s="24" t="s">
        <v>72</v>
      </c>
      <c r="M9" s="24" t="s">
        <v>73</v>
      </c>
      <c r="N9" s="24" t="s">
        <v>15</v>
      </c>
      <c r="O9" s="24" t="s">
        <v>16</v>
      </c>
      <c r="P9" s="24"/>
      <c r="Q9" s="24"/>
    </row>
    <row r="10" spans="1:17" ht="27" customHeight="1" x14ac:dyDescent="0.25">
      <c r="A10" s="34"/>
      <c r="B10" s="31" t="s">
        <v>3</v>
      </c>
      <c r="C10" s="31"/>
      <c r="D10" s="31"/>
      <c r="E10" s="31"/>
      <c r="F10" s="31"/>
      <c r="G10" s="32" t="s">
        <v>4</v>
      </c>
      <c r="H10" s="32"/>
      <c r="I10" s="24"/>
      <c r="J10" s="24"/>
      <c r="K10" s="24"/>
      <c r="L10" s="24"/>
      <c r="M10" s="24"/>
      <c r="N10" s="24"/>
      <c r="O10" s="24"/>
      <c r="P10" s="24"/>
      <c r="Q10" s="24"/>
    </row>
    <row r="11" spans="1:17" ht="117" customHeight="1" x14ac:dyDescent="0.25">
      <c r="A11" s="14"/>
      <c r="B11" s="15" t="s">
        <v>5</v>
      </c>
      <c r="C11" s="15" t="s">
        <v>6</v>
      </c>
      <c r="D11" s="15" t="s">
        <v>7</v>
      </c>
      <c r="E11" s="15" t="s">
        <v>8</v>
      </c>
      <c r="F11" s="15" t="s">
        <v>9</v>
      </c>
      <c r="G11" s="15" t="s">
        <v>10</v>
      </c>
      <c r="H11" s="15" t="s">
        <v>11</v>
      </c>
      <c r="I11" s="24"/>
      <c r="J11" s="16" t="s">
        <v>12</v>
      </c>
      <c r="K11" s="16" t="s">
        <v>13</v>
      </c>
      <c r="L11" s="24"/>
      <c r="M11" s="24"/>
      <c r="N11" s="24"/>
      <c r="O11" s="21" t="s">
        <v>74</v>
      </c>
      <c r="P11" s="21" t="s">
        <v>75</v>
      </c>
      <c r="Q11" s="21" t="s">
        <v>76</v>
      </c>
    </row>
    <row r="12" spans="1:17" x14ac:dyDescent="0.25">
      <c r="A12" s="1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4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2">
        <v>17</v>
      </c>
    </row>
    <row r="13" spans="1:17" ht="99.6" customHeight="1" x14ac:dyDescent="0.25">
      <c r="A13" s="8">
        <v>1</v>
      </c>
      <c r="B13" s="8">
        <v>1</v>
      </c>
      <c r="C13" s="9" t="s">
        <v>18</v>
      </c>
      <c r="D13" s="9" t="s">
        <v>20</v>
      </c>
      <c r="E13" s="9" t="s">
        <v>21</v>
      </c>
      <c r="F13" s="9" t="s">
        <v>18</v>
      </c>
      <c r="G13" s="9" t="s">
        <v>17</v>
      </c>
      <c r="H13" s="10">
        <v>110</v>
      </c>
      <c r="I13" s="7" t="s">
        <v>29</v>
      </c>
      <c r="J13" s="13">
        <v>182</v>
      </c>
      <c r="K13" s="5" t="s">
        <v>30</v>
      </c>
      <c r="L13" s="19">
        <v>258.7</v>
      </c>
      <c r="M13" s="19">
        <v>174.1</v>
      </c>
      <c r="N13" s="19">
        <v>258.7</v>
      </c>
      <c r="O13" s="19">
        <v>306.7</v>
      </c>
      <c r="P13" s="19">
        <v>328.5</v>
      </c>
      <c r="Q13" s="36">
        <v>352.2</v>
      </c>
    </row>
    <row r="14" spans="1:17" ht="95.45" customHeight="1" x14ac:dyDescent="0.25">
      <c r="A14" s="8">
        <v>2</v>
      </c>
      <c r="B14" s="9">
        <v>1</v>
      </c>
      <c r="C14" s="9" t="s">
        <v>19</v>
      </c>
      <c r="D14" s="9" t="s">
        <v>20</v>
      </c>
      <c r="E14" s="9" t="s">
        <v>67</v>
      </c>
      <c r="F14" s="9" t="s">
        <v>18</v>
      </c>
      <c r="G14" s="9" t="s">
        <v>17</v>
      </c>
      <c r="H14" s="10">
        <v>110</v>
      </c>
      <c r="I14" s="7" t="s">
        <v>25</v>
      </c>
      <c r="J14" s="13">
        <v>182</v>
      </c>
      <c r="K14" s="5" t="s">
        <v>30</v>
      </c>
      <c r="L14" s="20">
        <v>129.19999999999999</v>
      </c>
      <c r="M14" s="20">
        <v>90.5</v>
      </c>
      <c r="N14" s="20">
        <v>129.19999999999999</v>
      </c>
      <c r="O14" s="20">
        <v>165.2</v>
      </c>
      <c r="P14" s="20">
        <v>171.8</v>
      </c>
      <c r="Q14" s="20">
        <v>237.2</v>
      </c>
    </row>
    <row r="15" spans="1:17" ht="117" customHeight="1" x14ac:dyDescent="0.25">
      <c r="A15" s="8">
        <v>3</v>
      </c>
      <c r="B15" s="9">
        <v>1</v>
      </c>
      <c r="C15" s="9" t="s">
        <v>19</v>
      </c>
      <c r="D15" s="9" t="s">
        <v>20</v>
      </c>
      <c r="E15" s="9" t="s">
        <v>68</v>
      </c>
      <c r="F15" s="9" t="s">
        <v>18</v>
      </c>
      <c r="G15" s="9" t="s">
        <v>17</v>
      </c>
      <c r="H15" s="10">
        <v>110</v>
      </c>
      <c r="I15" s="7" t="s">
        <v>26</v>
      </c>
      <c r="J15" s="13">
        <v>182</v>
      </c>
      <c r="K15" s="5" t="s">
        <v>30</v>
      </c>
      <c r="L15" s="20">
        <v>0.76</v>
      </c>
      <c r="M15" s="20">
        <v>0.52</v>
      </c>
      <c r="N15" s="20">
        <v>0.76</v>
      </c>
      <c r="O15" s="20">
        <v>1</v>
      </c>
      <c r="P15" s="20">
        <v>1</v>
      </c>
      <c r="Q15" s="20">
        <v>1.4</v>
      </c>
    </row>
    <row r="16" spans="1:17" ht="88.9" customHeight="1" x14ac:dyDescent="0.25">
      <c r="A16" s="8">
        <v>4</v>
      </c>
      <c r="B16" s="9">
        <v>1</v>
      </c>
      <c r="C16" s="9" t="s">
        <v>19</v>
      </c>
      <c r="D16" s="9" t="s">
        <v>20</v>
      </c>
      <c r="E16" s="8">
        <v>251</v>
      </c>
      <c r="F16" s="9" t="s">
        <v>18</v>
      </c>
      <c r="G16" s="9" t="s">
        <v>17</v>
      </c>
      <c r="H16" s="10">
        <v>110</v>
      </c>
      <c r="I16" s="7" t="s">
        <v>27</v>
      </c>
      <c r="J16" s="13">
        <v>182</v>
      </c>
      <c r="K16" s="5" t="s">
        <v>30</v>
      </c>
      <c r="L16" s="20">
        <v>139.37</v>
      </c>
      <c r="M16" s="20">
        <v>95.03</v>
      </c>
      <c r="N16" s="20">
        <v>139.37</v>
      </c>
      <c r="O16" s="20">
        <v>192</v>
      </c>
      <c r="P16" s="20">
        <v>199.6</v>
      </c>
      <c r="Q16" s="20">
        <v>275.60000000000002</v>
      </c>
    </row>
    <row r="17" spans="1:17" ht="79.150000000000006" customHeight="1" x14ac:dyDescent="0.25">
      <c r="A17" s="8">
        <v>5</v>
      </c>
      <c r="B17" s="9">
        <v>1</v>
      </c>
      <c r="C17" s="9" t="s">
        <v>19</v>
      </c>
      <c r="D17" s="9" t="s">
        <v>20</v>
      </c>
      <c r="E17" s="8">
        <v>261</v>
      </c>
      <c r="F17" s="9" t="s">
        <v>18</v>
      </c>
      <c r="G17" s="9" t="s">
        <v>17</v>
      </c>
      <c r="H17" s="10">
        <v>110</v>
      </c>
      <c r="I17" s="7" t="s">
        <v>28</v>
      </c>
      <c r="J17" s="13">
        <v>182</v>
      </c>
      <c r="K17" s="5" t="s">
        <v>30</v>
      </c>
      <c r="L17" s="20">
        <v>-15.96</v>
      </c>
      <c r="M17" s="20">
        <v>-11.68</v>
      </c>
      <c r="N17" s="20">
        <v>15.96</v>
      </c>
      <c r="O17" s="20">
        <v>-19.600000000000001</v>
      </c>
      <c r="P17" s="20">
        <v>-20.399999999999999</v>
      </c>
      <c r="Q17" s="20">
        <v>-28.2</v>
      </c>
    </row>
    <row r="18" spans="1:17" ht="66.599999999999994" customHeight="1" x14ac:dyDescent="0.25">
      <c r="A18" s="8">
        <v>6</v>
      </c>
      <c r="B18" s="8">
        <v>1</v>
      </c>
      <c r="C18" s="9" t="s">
        <v>32</v>
      </c>
      <c r="D18" s="9" t="s">
        <v>18</v>
      </c>
      <c r="E18" s="9" t="s">
        <v>23</v>
      </c>
      <c r="F18" s="9" t="s">
        <v>33</v>
      </c>
      <c r="G18" s="9" t="s">
        <v>17</v>
      </c>
      <c r="H18" s="10" t="s">
        <v>22</v>
      </c>
      <c r="I18" s="7" t="s">
        <v>34</v>
      </c>
      <c r="J18" s="13">
        <v>182</v>
      </c>
      <c r="K18" s="5" t="s">
        <v>30</v>
      </c>
      <c r="L18" s="20">
        <v>9</v>
      </c>
      <c r="M18" s="20">
        <v>1.8</v>
      </c>
      <c r="N18" s="20">
        <v>9</v>
      </c>
      <c r="O18" s="20">
        <v>10</v>
      </c>
      <c r="P18" s="20">
        <v>10</v>
      </c>
      <c r="Q18" s="20">
        <v>11</v>
      </c>
    </row>
    <row r="19" spans="1:17" ht="62.45" customHeight="1" x14ac:dyDescent="0.25">
      <c r="A19" s="8">
        <v>7</v>
      </c>
      <c r="B19" s="8">
        <v>1</v>
      </c>
      <c r="C19" s="9" t="s">
        <v>32</v>
      </c>
      <c r="D19" s="9" t="s">
        <v>32</v>
      </c>
      <c r="E19" s="9" t="s">
        <v>35</v>
      </c>
      <c r="F19" s="9" t="s">
        <v>33</v>
      </c>
      <c r="G19" s="9" t="s">
        <v>17</v>
      </c>
      <c r="H19" s="10" t="s">
        <v>22</v>
      </c>
      <c r="I19" s="7" t="s">
        <v>36</v>
      </c>
      <c r="J19" s="13">
        <v>182</v>
      </c>
      <c r="K19" s="5" t="s">
        <v>30</v>
      </c>
      <c r="L19" s="20">
        <v>130.69999999999999</v>
      </c>
      <c r="M19" s="20">
        <v>58</v>
      </c>
      <c r="N19" s="20">
        <v>130.69999999999999</v>
      </c>
      <c r="O19" s="20">
        <v>50</v>
      </c>
      <c r="P19" s="20">
        <v>50</v>
      </c>
      <c r="Q19" s="20">
        <v>50</v>
      </c>
    </row>
    <row r="20" spans="1:17" ht="67.150000000000006" customHeight="1" x14ac:dyDescent="0.25">
      <c r="A20" s="8">
        <v>8</v>
      </c>
      <c r="B20" s="8">
        <v>1</v>
      </c>
      <c r="C20" s="9" t="s">
        <v>32</v>
      </c>
      <c r="D20" s="9" t="s">
        <v>32</v>
      </c>
      <c r="E20" s="9" t="s">
        <v>37</v>
      </c>
      <c r="F20" s="9" t="s">
        <v>33</v>
      </c>
      <c r="G20" s="9" t="s">
        <v>17</v>
      </c>
      <c r="H20" s="10" t="s">
        <v>22</v>
      </c>
      <c r="I20" s="7" t="s">
        <v>38</v>
      </c>
      <c r="J20" s="13">
        <v>182</v>
      </c>
      <c r="K20" s="5" t="s">
        <v>30</v>
      </c>
      <c r="L20" s="20">
        <v>55</v>
      </c>
      <c r="M20" s="20">
        <v>8.8000000000000007</v>
      </c>
      <c r="N20" s="20">
        <v>55</v>
      </c>
      <c r="O20" s="20">
        <v>40</v>
      </c>
      <c r="P20" s="20">
        <v>40</v>
      </c>
      <c r="Q20" s="20">
        <v>40</v>
      </c>
    </row>
    <row r="21" spans="1:17" ht="93" customHeight="1" x14ac:dyDescent="0.25">
      <c r="A21" s="8">
        <v>9</v>
      </c>
      <c r="B21" s="8">
        <v>1</v>
      </c>
      <c r="C21" s="9" t="s">
        <v>40</v>
      </c>
      <c r="D21" s="9" t="s">
        <v>31</v>
      </c>
      <c r="E21" s="9" t="s">
        <v>58</v>
      </c>
      <c r="F21" s="9" t="s">
        <v>33</v>
      </c>
      <c r="G21" s="9" t="s">
        <v>17</v>
      </c>
      <c r="H21" s="10" t="s">
        <v>42</v>
      </c>
      <c r="I21" s="7" t="s">
        <v>56</v>
      </c>
      <c r="J21" s="13">
        <v>308</v>
      </c>
      <c r="K21" s="6" t="s">
        <v>55</v>
      </c>
      <c r="L21" s="20">
        <v>128</v>
      </c>
      <c r="M21" s="20">
        <v>0</v>
      </c>
      <c r="N21" s="20">
        <v>128</v>
      </c>
      <c r="O21" s="20">
        <v>130</v>
      </c>
      <c r="P21" s="20">
        <v>130</v>
      </c>
      <c r="Q21" s="20">
        <v>130</v>
      </c>
    </row>
    <row r="22" spans="1:17" ht="66.75" customHeight="1" x14ac:dyDescent="0.25">
      <c r="A22" s="8">
        <v>10</v>
      </c>
      <c r="B22" s="8">
        <v>1</v>
      </c>
      <c r="C22" s="9" t="s">
        <v>60</v>
      </c>
      <c r="D22" s="9" t="s">
        <v>20</v>
      </c>
      <c r="E22" s="9" t="s">
        <v>61</v>
      </c>
      <c r="F22" s="9" t="s">
        <v>33</v>
      </c>
      <c r="G22" s="9" t="s">
        <v>17</v>
      </c>
      <c r="H22" s="10" t="s">
        <v>62</v>
      </c>
      <c r="I22" s="7" t="s">
        <v>64</v>
      </c>
      <c r="J22" s="13">
        <v>308</v>
      </c>
      <c r="K22" s="6" t="s">
        <v>55</v>
      </c>
      <c r="L22" s="20">
        <v>0</v>
      </c>
      <c r="M22" s="20">
        <v>0.2</v>
      </c>
      <c r="N22" s="20">
        <v>0</v>
      </c>
      <c r="O22" s="20">
        <v>0</v>
      </c>
      <c r="P22" s="20">
        <v>0</v>
      </c>
      <c r="Q22" s="20">
        <v>0</v>
      </c>
    </row>
    <row r="23" spans="1:17" ht="66.75" customHeight="1" x14ac:dyDescent="0.25">
      <c r="A23" s="8">
        <v>11</v>
      </c>
      <c r="B23" s="8">
        <v>1</v>
      </c>
      <c r="C23" s="9" t="s">
        <v>78</v>
      </c>
      <c r="D23" s="9" t="s">
        <v>79</v>
      </c>
      <c r="E23" s="9" t="s">
        <v>23</v>
      </c>
      <c r="F23" s="9" t="s">
        <v>33</v>
      </c>
      <c r="G23" s="9" t="s">
        <v>17</v>
      </c>
      <c r="H23" s="10" t="s">
        <v>39</v>
      </c>
      <c r="I23" s="7" t="s">
        <v>77</v>
      </c>
      <c r="J23" s="13">
        <v>308</v>
      </c>
      <c r="K23" s="6" t="s">
        <v>55</v>
      </c>
      <c r="L23" s="20">
        <v>147.69999999999999</v>
      </c>
      <c r="M23" s="20">
        <v>147.69999999999999</v>
      </c>
      <c r="N23" s="20">
        <v>147.69999999999999</v>
      </c>
      <c r="O23" s="20">
        <v>0</v>
      </c>
      <c r="P23" s="20">
        <v>0</v>
      </c>
      <c r="Q23" s="20">
        <v>0</v>
      </c>
    </row>
    <row r="24" spans="1:17" ht="61.15" customHeight="1" x14ac:dyDescent="0.25">
      <c r="A24" s="8">
        <v>12</v>
      </c>
      <c r="B24" s="8">
        <v>2</v>
      </c>
      <c r="C24" s="9" t="s">
        <v>20</v>
      </c>
      <c r="D24" s="9" t="s">
        <v>65</v>
      </c>
      <c r="E24" s="9" t="s">
        <v>43</v>
      </c>
      <c r="F24" s="9" t="s">
        <v>33</v>
      </c>
      <c r="G24" s="9" t="s">
        <v>17</v>
      </c>
      <c r="H24" s="10" t="s">
        <v>39</v>
      </c>
      <c r="I24" s="7" t="s">
        <v>66</v>
      </c>
      <c r="J24" s="13">
        <v>308</v>
      </c>
      <c r="K24" s="6" t="s">
        <v>55</v>
      </c>
      <c r="L24" s="20">
        <v>2274.9</v>
      </c>
      <c r="M24" s="20">
        <v>1662.9</v>
      </c>
      <c r="N24" s="20">
        <v>2274.9</v>
      </c>
      <c r="O24" s="20">
        <v>2968.7</v>
      </c>
      <c r="P24" s="20">
        <v>2007.9</v>
      </c>
      <c r="Q24" s="20">
        <v>2187.8000000000002</v>
      </c>
    </row>
    <row r="25" spans="1:17" ht="64.900000000000006" customHeight="1" x14ac:dyDescent="0.25">
      <c r="A25" s="8">
        <v>13</v>
      </c>
      <c r="B25" s="8">
        <v>2</v>
      </c>
      <c r="C25" s="9" t="s">
        <v>20</v>
      </c>
      <c r="D25" s="9" t="s">
        <v>45</v>
      </c>
      <c r="E25" s="9" t="s">
        <v>46</v>
      </c>
      <c r="F25" s="9" t="s">
        <v>33</v>
      </c>
      <c r="G25" s="9" t="s">
        <v>17</v>
      </c>
      <c r="H25" s="10" t="s">
        <v>39</v>
      </c>
      <c r="I25" s="7" t="s">
        <v>47</v>
      </c>
      <c r="J25" s="13">
        <v>308</v>
      </c>
      <c r="K25" s="6" t="s">
        <v>55</v>
      </c>
      <c r="L25" s="20">
        <v>0.1</v>
      </c>
      <c r="M25" s="20">
        <v>0.1</v>
      </c>
      <c r="N25" s="20">
        <v>0.1</v>
      </c>
      <c r="O25" s="20">
        <v>0.1</v>
      </c>
      <c r="P25" s="20">
        <v>0.1</v>
      </c>
      <c r="Q25" s="20">
        <v>0.1</v>
      </c>
    </row>
    <row r="26" spans="1:17" ht="66.599999999999994" customHeight="1" x14ac:dyDescent="0.25">
      <c r="A26" s="8">
        <v>14</v>
      </c>
      <c r="B26" s="8">
        <v>2</v>
      </c>
      <c r="C26" s="9" t="s">
        <v>20</v>
      </c>
      <c r="D26" s="9" t="s">
        <v>41</v>
      </c>
      <c r="E26" s="9" t="s">
        <v>48</v>
      </c>
      <c r="F26" s="9" t="s">
        <v>33</v>
      </c>
      <c r="G26" s="9" t="s">
        <v>17</v>
      </c>
      <c r="H26" s="10" t="s">
        <v>39</v>
      </c>
      <c r="I26" s="7" t="s">
        <v>63</v>
      </c>
      <c r="J26" s="13">
        <v>308</v>
      </c>
      <c r="K26" s="6" t="s">
        <v>55</v>
      </c>
      <c r="L26" s="20">
        <v>156</v>
      </c>
      <c r="M26" s="20">
        <v>156</v>
      </c>
      <c r="N26" s="20">
        <v>156</v>
      </c>
      <c r="O26" s="20">
        <v>185</v>
      </c>
      <c r="P26" s="20">
        <v>209</v>
      </c>
      <c r="Q26" s="20">
        <v>217</v>
      </c>
    </row>
    <row r="27" spans="1:17" ht="66.599999999999994" customHeight="1" x14ac:dyDescent="0.25">
      <c r="A27" s="8">
        <v>15</v>
      </c>
      <c r="B27" s="8">
        <v>2</v>
      </c>
      <c r="C27" s="9" t="s">
        <v>20</v>
      </c>
      <c r="D27" s="9" t="s">
        <v>81</v>
      </c>
      <c r="E27" s="9" t="s">
        <v>44</v>
      </c>
      <c r="F27" s="9" t="s">
        <v>33</v>
      </c>
      <c r="G27" s="9" t="s">
        <v>17</v>
      </c>
      <c r="H27" s="10" t="s">
        <v>39</v>
      </c>
      <c r="I27" s="7" t="s">
        <v>80</v>
      </c>
      <c r="J27" s="13">
        <v>308</v>
      </c>
      <c r="K27" s="6" t="s">
        <v>55</v>
      </c>
      <c r="L27" s="20">
        <v>1477.2</v>
      </c>
      <c r="M27" s="20">
        <v>1477.2</v>
      </c>
      <c r="N27" s="20">
        <v>1477.2</v>
      </c>
      <c r="O27" s="20"/>
      <c r="P27" s="20"/>
      <c r="Q27" s="20"/>
    </row>
    <row r="28" spans="1:17" ht="66.75" customHeight="1" x14ac:dyDescent="0.25">
      <c r="A28" s="8">
        <v>16</v>
      </c>
      <c r="B28" s="8">
        <v>2</v>
      </c>
      <c r="C28" s="9" t="s">
        <v>20</v>
      </c>
      <c r="D28" s="9" t="s">
        <v>59</v>
      </c>
      <c r="E28" s="9" t="s">
        <v>44</v>
      </c>
      <c r="F28" s="9" t="s">
        <v>33</v>
      </c>
      <c r="G28" s="9" t="s">
        <v>17</v>
      </c>
      <c r="H28" s="9" t="s">
        <v>39</v>
      </c>
      <c r="I28" s="7" t="s">
        <v>57</v>
      </c>
      <c r="J28" s="8">
        <v>308</v>
      </c>
      <c r="K28" s="6" t="s">
        <v>55</v>
      </c>
      <c r="L28" s="20">
        <v>6093.2</v>
      </c>
      <c r="M28" s="20">
        <v>4845</v>
      </c>
      <c r="N28" s="20">
        <v>6093.2</v>
      </c>
      <c r="O28" s="20">
        <v>5088.2</v>
      </c>
      <c r="P28" s="20">
        <v>0</v>
      </c>
      <c r="Q28" s="20">
        <v>0</v>
      </c>
    </row>
    <row r="29" spans="1:17" x14ac:dyDescent="0.25">
      <c r="A29" s="25" t="s">
        <v>69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3">
        <f>SUM(L13:L28)</f>
        <v>10983.869999999999</v>
      </c>
      <c r="M29" s="23">
        <f t="shared" ref="M29:Q29" si="0">SUM(M13:M28)</f>
        <v>8706.17</v>
      </c>
      <c r="N29" s="23">
        <f t="shared" si="0"/>
        <v>11015.79</v>
      </c>
      <c r="O29" s="23">
        <f t="shared" si="0"/>
        <v>9117.2999999999993</v>
      </c>
      <c r="P29" s="23">
        <f t="shared" si="0"/>
        <v>3127.5</v>
      </c>
      <c r="Q29" s="23">
        <f t="shared" si="0"/>
        <v>3474.1</v>
      </c>
    </row>
  </sheetData>
  <autoFilter ref="L9:M11"/>
  <mergeCells count="18">
    <mergeCell ref="A2:Q2"/>
    <mergeCell ref="A3:Q3"/>
    <mergeCell ref="A4:Q4"/>
    <mergeCell ref="A6:F6"/>
    <mergeCell ref="G6:P6"/>
    <mergeCell ref="M9:M11"/>
    <mergeCell ref="N9:N11"/>
    <mergeCell ref="A29:K29"/>
    <mergeCell ref="A7:F7"/>
    <mergeCell ref="G7:P7"/>
    <mergeCell ref="O9:Q10"/>
    <mergeCell ref="B10:F10"/>
    <mergeCell ref="G10:H10"/>
    <mergeCell ref="A9:A10"/>
    <mergeCell ref="B9:H9"/>
    <mergeCell ref="I9:I11"/>
    <mergeCell ref="J9:K10"/>
    <mergeCell ref="L9:L11"/>
  </mergeCells>
  <pageMargins left="0" right="0" top="0" bottom="0" header="0.31496062992125984" footer="0.31496062992125984"/>
  <pageSetup paperSize="9" scale="98" fitToHeight="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garbuzova_sa</dc:creator>
  <cp:lastModifiedBy>ваня</cp:lastModifiedBy>
  <cp:lastPrinted>2022-11-18T04:16:33Z</cp:lastPrinted>
  <dcterms:created xsi:type="dcterms:W3CDTF">2019-09-12T08:27:02Z</dcterms:created>
  <dcterms:modified xsi:type="dcterms:W3CDTF">2024-11-18T04:28:44Z</dcterms:modified>
</cp:coreProperties>
</file>